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061FC357-A597-4759-8154-F77D2A775F2E}" xr6:coauthVersionLast="47" xr6:coauthVersionMax="47" xr10:uidLastSave="{00000000-0000-0000-0000-000000000000}"/>
  <bookViews>
    <workbookView xWindow="9468" yWindow="768" windowWidth="21792" windowHeight="15360" xr2:uid="{00000000-000D-0000-FFFF-FFFF00000000}"/>
  </bookViews>
  <sheets>
    <sheet name="Ziniarastis" sheetId="1" r:id="rId1"/>
  </sheets>
  <definedNames>
    <definedName name="_xlnm.Print_Area" localSheetId="0">Ziniarastis!$A$2:$F$32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9" i="1"/>
  <c r="F20" i="1" l="1"/>
  <c r="F21" i="1"/>
  <c r="F22" i="1"/>
  <c r="F23" i="1"/>
  <c r="F24" i="1"/>
  <c r="F25" i="1"/>
  <c r="F12" i="1" l="1"/>
  <c r="F13" i="1" l="1"/>
  <c r="F14" i="1" l="1"/>
  <c r="F11" i="1" l="1"/>
  <c r="F18" i="1" l="1"/>
  <c r="F26" i="1" s="1"/>
  <c r="F10" i="1" l="1"/>
  <c r="F27" i="1" l="1"/>
  <c r="F28" i="1" l="1"/>
  <c r="F29" i="1" s="1"/>
</calcChain>
</file>

<file path=xl/sharedStrings.xml><?xml version="1.0" encoding="utf-8"?>
<sst xmlns="http://schemas.openxmlformats.org/spreadsheetml/2006/main" count="68" uniqueCount="53">
  <si>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</si>
  <si>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</si>
  <si>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</si>
  <si>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</si>
  <si>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</si>
  <si>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</si>
  <si>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</si>
  <si>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</si>
  <si>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</si>
  <si>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</si>
  <si>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</si>
  <si>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</si>
  <si>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</si>
  <si>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</si>
  <si>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</si>
  <si>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</si>
  <si>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</si>
  <si>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</si>
  <si>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</si>
  <si>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1.1</t>
  </si>
  <si>
    <t>1.2</t>
  </si>
  <si>
    <t>1.3</t>
  </si>
  <si>
    <t>1.4</t>
  </si>
  <si>
    <t>2.1</t>
  </si>
  <si>
    <t>Inžineriniai tyrinėjimai (topografija ir geologija)</t>
  </si>
  <si>
    <t>Mokymai ir priežiūros instrukcijos</t>
  </si>
  <si>
    <t>Kainų žiniaraščiuose įvardyti darbai yra įskaitant medžiagas, įrangą ir visus darbus, kaip nurodyta Užsakovo reikalavimuose.</t>
  </si>
  <si>
    <t>Užsakovas: UAB "Giraitės vandenys"</t>
  </si>
  <si>
    <t>Projektiniai pasiūlymai</t>
  </si>
  <si>
    <t>Techninis darbo projektas</t>
  </si>
  <si>
    <t>1.5</t>
  </si>
  <si>
    <t>NUOTEKŲ VALYMO ĮRENGINIAI</t>
  </si>
  <si>
    <t>Mechaninio valymo grandis</t>
  </si>
  <si>
    <t>Biologinio valymo grandis</t>
  </si>
  <si>
    <t>Dumblo tankinimas</t>
  </si>
  <si>
    <t>Nuotekų matavimas ir išleidimas, mėginių ėmimas</t>
  </si>
  <si>
    <t>Automatinis valdymas ir duomenų perdavimo sistema (SCADA)</t>
  </si>
  <si>
    <t>2.2</t>
  </si>
  <si>
    <t>2.3</t>
  </si>
  <si>
    <t>2.4</t>
  </si>
  <si>
    <t>2.5</t>
  </si>
  <si>
    <t>2.6</t>
  </si>
  <si>
    <t>Viso (Nuotekų valymo įrenginiai)</t>
  </si>
  <si>
    <t>2.7</t>
  </si>
  <si>
    <t>Technologinis pastatas</t>
  </si>
  <si>
    <t>2.8</t>
  </si>
  <si>
    <t>Debito ir koncentracijų išlyginimo rezervuaras</t>
  </si>
  <si>
    <t>Gerbūvis, keliai, aptvėrimas, apšvietimas, vaizdo stebėjimas ir pan.</t>
  </si>
  <si>
    <t>Pirkimo sąlygų 8 priedas „Žiniaraštis“</t>
  </si>
  <si>
    <t>Užliedžių k. nuotekų valyklos Ledos g. 46D, Užliedžių k., Užliedžių sen., Kauno r. sav. rekonstrukcija</t>
  </si>
  <si>
    <t xml:space="preserve">Rangovas: &lt;...&gt; </t>
  </si>
  <si>
    <t>Registracija VĮ Registrų centro Nekilnojamojo turto registre</t>
  </si>
  <si>
    <t>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</si>
</sst>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_L_t_-;\-* #,##0.00\ _L_t_-;_-* &quot;-&quot;??\ _L_t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b/>
      <sz val="11"/>
      <color rgb="FF000000"/>
      <name val="Calibri (Bold)"/>
    </font>
    <font>
      <sz val="11"/>
      <color theme="1"/>
      <name val="Calibri (Bold)"/>
    </font>
    <font>
      <b/>
      <sz val="11"/>
      <color indexed="8"/>
      <name val="Calibri (Bold)"/>
    </font>
    <font>
      <b/>
      <sz val="11"/>
      <color theme="1"/>
      <name val="Calibri (Bold)"/>
    </font>
    <font>
      <sz val="10"/>
      <color theme="1"/>
      <name val="Calibri (Bold)"/>
    </font>
    <font>
      <b/>
      <sz val="10"/>
      <color theme="1"/>
      <name val="Calibri (Bold)"/>
    </font>
    <font>
      <b/>
      <sz val="10"/>
      <color rgb="FF000000"/>
      <name val="Calibri (Bold)"/>
    </font>
    <font>
      <sz val="10"/>
      <color rgb="FF000000"/>
      <name val="Calibri (Bold)"/>
    </font>
    <font>
      <b/>
      <sz val="10"/>
      <name val="Calibri (Bold)"/>
    </font>
    <font>
      <sz val="11"/>
      <color theme="4" tint="-0.249977111117893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" fontId="9" fillId="2" borderId="1" xfId="0" applyNumberFormat="1" applyFont="1" applyFill="1" applyBorder="1" applyAlignment="1">
      <alignment horizontal="center" vertical="center"/>
    </xf>
    <xf numFmtId="16" fontId="9" fillId="2" borderId="1" xfId="0" applyNumberFormat="1" applyFont="1" applyFill="1" applyBorder="1" applyAlignment="1">
      <alignment horizontal="left" vertical="center"/>
    </xf>
    <xf numFmtId="1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9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2" fontId="8" fillId="0" borderId="1" xfId="0" applyNumberFormat="1" applyFont="1" applyBorder="1"/>
    <xf numFmtId="0" fontId="9" fillId="0" borderId="1" xfId="0" applyFont="1" applyBorder="1" applyAlignment="1">
      <alignment vertical="center" wrapText="1"/>
    </xf>
    <xf numFmtId="2" fontId="9" fillId="0" borderId="1" xfId="0" applyNumberFormat="1" applyFont="1" applyBorder="1"/>
    <xf numFmtId="0" fontId="11" fillId="0" borderId="1" xfId="0" applyFont="1" applyBorder="1" applyAlignment="1">
      <alignment vertical="center" wrapText="1"/>
    </xf>
    <xf numFmtId="2" fontId="9" fillId="2" borderId="1" xfId="4" applyNumberFormat="1" applyFont="1" applyFill="1" applyBorder="1" applyAlignment="1">
      <alignment horizontal="right" vertical="center"/>
    </xf>
    <xf numFmtId="0" fontId="12" fillId="0" borderId="1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center" wrapText="1"/>
    </xf>
    <xf numFmtId="2" fontId="12" fillId="0" borderId="1" xfId="3" applyNumberFormat="1" applyFont="1" applyBorder="1" applyAlignment="1">
      <alignment horizontal="right" vertical="center" wrapText="1"/>
    </xf>
    <xf numFmtId="4" fontId="12" fillId="0" borderId="1" xfId="3" applyNumberFormat="1" applyFont="1" applyBorder="1" applyAlignment="1">
      <alignment vertical="center" wrapText="1"/>
    </xf>
    <xf numFmtId="4" fontId="12" fillId="0" borderId="1" xfId="3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</cellXfs>
  <cellStyles count="5">
    <cellStyle name="Comma 2" xfId="2" xr:uid="{00000000-0005-0000-0000-000001000000}"/>
    <cellStyle name="Excel Built-in Normal" xfId="3" xr:uid="{00000000-0005-0000-0000-000002000000}"/>
    <cellStyle name="Įprastas" xfId="0" builtinId="0"/>
    <cellStyle name="Kablelis" xfId="4" builtinId="3"/>
    <cellStyle name="Normal 2" xfId="1" xr:uid="{00000000-0005-0000-0000-000004000000}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zoomScale="85" zoomScaleNormal="85" zoomScaleSheetLayoutView="100" workbookViewId="0">
      <selection activeCell="F27" sqref="F27"/>
    </sheetView>
  </sheetViews>
  <sheetFormatPr defaultColWidth="8.77734375" defaultRowHeight="13.8"/>
  <cols>
    <col min="1" max="1" width="7.5546875" style="2" customWidth="1"/>
    <col min="2" max="2" width="55.44140625" style="2" customWidth="1"/>
    <col min="3" max="4" width="8.77734375" style="2"/>
    <col min="5" max="5" width="13.33203125" style="2" customWidth="1"/>
    <col min="6" max="6" width="14.5546875" style="2" customWidth="1"/>
    <col min="7" max="16384" width="8.77734375" style="2"/>
  </cols>
  <sheetData>
    <row r="1" spans="1:6" ht="14.4">
      <c r="C1" s="26" t="s">
        <v>48</v>
      </c>
      <c r="D1" s="26"/>
      <c r="E1" s="26"/>
      <c r="F1" s="26"/>
    </row>
    <row r="2" spans="1:6" ht="31.95" customHeight="1">
      <c r="A2" s="27" t="s">
        <v>49</v>
      </c>
      <c r="B2" s="27"/>
      <c r="C2" s="27"/>
      <c r="D2" s="27"/>
      <c r="E2" s="27"/>
      <c r="F2" s="27"/>
    </row>
    <row r="3" spans="1:6" ht="21.6" customHeight="1">
      <c r="A3" s="28" t="s">
        <v>27</v>
      </c>
      <c r="B3" s="28"/>
      <c r="C3" s="28"/>
      <c r="D3" s="28"/>
      <c r="E3" s="28"/>
      <c r="F3" s="28"/>
    </row>
    <row r="4" spans="1:6" ht="21.6" customHeight="1">
      <c r="A4" s="28" t="s">
        <v>50</v>
      </c>
      <c r="B4" s="28"/>
      <c r="C4" s="28"/>
      <c r="D4" s="28"/>
      <c r="E4" s="28"/>
      <c r="F4" s="28"/>
    </row>
    <row r="5" spans="1:6" ht="19.8" customHeight="1">
      <c r="B5" s="1"/>
      <c r="C5" s="1"/>
      <c r="D5" s="1"/>
      <c r="E5" s="1"/>
      <c r="F5" s="1"/>
    </row>
    <row r="6" spans="1:6" ht="24" customHeight="1">
      <c r="A6" s="4"/>
      <c r="B6" s="25" t="s">
        <v>12</v>
      </c>
      <c r="C6" s="4"/>
      <c r="D6" s="4"/>
      <c r="E6" s="4"/>
      <c r="F6" s="4"/>
    </row>
    <row r="7" spans="1:6">
      <c r="A7" s="30" t="s">
        <v>0</v>
      </c>
      <c r="B7" s="30" t="s">
        <v>1</v>
      </c>
      <c r="C7" s="31" t="s">
        <v>2</v>
      </c>
      <c r="D7" s="32" t="s">
        <v>3</v>
      </c>
      <c r="E7" s="32"/>
      <c r="F7" s="32"/>
    </row>
    <row r="8" spans="1:6" ht="31.2" customHeight="1">
      <c r="A8" s="30"/>
      <c r="B8" s="30"/>
      <c r="C8" s="31"/>
      <c r="D8" s="5" t="s">
        <v>4</v>
      </c>
      <c r="E8" s="6" t="s">
        <v>5</v>
      </c>
      <c r="F8" s="7" t="s">
        <v>6</v>
      </c>
    </row>
    <row r="9" spans="1:6">
      <c r="A9" s="8" t="s">
        <v>7</v>
      </c>
      <c r="B9" s="9" t="s">
        <v>9</v>
      </c>
      <c r="C9" s="8"/>
      <c r="D9" s="8"/>
      <c r="E9" s="8"/>
      <c r="F9" s="8"/>
    </row>
    <row r="10" spans="1:6" ht="18" customHeight="1">
      <c r="A10" s="10" t="s">
        <v>19</v>
      </c>
      <c r="B10" s="11" t="s">
        <v>24</v>
      </c>
      <c r="C10" s="12" t="s">
        <v>8</v>
      </c>
      <c r="D10" s="13">
        <v>1</v>
      </c>
      <c r="E10" s="14"/>
      <c r="F10" s="15">
        <f>D10*E10</f>
        <v>0</v>
      </c>
    </row>
    <row r="11" spans="1:6">
      <c r="A11" s="10" t="s">
        <v>20</v>
      </c>
      <c r="B11" s="11" t="s">
        <v>28</v>
      </c>
      <c r="C11" s="12" t="s">
        <v>8</v>
      </c>
      <c r="D11" s="13">
        <v>1</v>
      </c>
      <c r="E11" s="14"/>
      <c r="F11" s="15">
        <f>D11*E11</f>
        <v>0</v>
      </c>
    </row>
    <row r="12" spans="1:6">
      <c r="A12" s="10" t="s">
        <v>21</v>
      </c>
      <c r="B12" s="11" t="s">
        <v>29</v>
      </c>
      <c r="C12" s="12" t="s">
        <v>8</v>
      </c>
      <c r="D12" s="13">
        <v>1</v>
      </c>
      <c r="E12" s="14"/>
      <c r="F12" s="15">
        <f>D12*E12</f>
        <v>0</v>
      </c>
    </row>
    <row r="13" spans="1:6">
      <c r="A13" s="10" t="s">
        <v>22</v>
      </c>
      <c r="B13" s="11" t="s">
        <v>18</v>
      </c>
      <c r="C13" s="12" t="s">
        <v>8</v>
      </c>
      <c r="D13" s="13">
        <v>1</v>
      </c>
      <c r="E13" s="14"/>
      <c r="F13" s="15">
        <f>D13*E13</f>
        <v>0</v>
      </c>
    </row>
    <row r="14" spans="1:6">
      <c r="A14" s="10" t="s">
        <v>30</v>
      </c>
      <c r="B14" s="11" t="s">
        <v>25</v>
      </c>
      <c r="C14" s="12" t="s">
        <v>8</v>
      </c>
      <c r="D14" s="13">
        <v>1</v>
      </c>
      <c r="E14" s="14"/>
      <c r="F14" s="15">
        <f t="shared" ref="F14" si="0">D14*E14</f>
        <v>0</v>
      </c>
    </row>
    <row r="15" spans="1:6">
      <c r="A15" s="10" t="s">
        <v>52</v>
      </c>
      <c r="B15" s="11" t="s">
        <v>51</v>
      </c>
      <c r="C15" s="12" t="s">
        <v>8</v>
      </c>
      <c r="D15" s="13">
        <v>1</v>
      </c>
      <c r="E15" s="14"/>
      <c r="F15" s="15">
        <v>0</v>
      </c>
    </row>
    <row r="16" spans="1:6" ht="16.95" customHeight="1">
      <c r="A16" s="14"/>
      <c r="B16" s="16" t="s">
        <v>13</v>
      </c>
      <c r="C16" s="14"/>
      <c r="D16" s="14"/>
      <c r="E16" s="14"/>
      <c r="F16" s="17">
        <f>SUM(F10:F15)</f>
        <v>0</v>
      </c>
    </row>
    <row r="17" spans="1:6" ht="16.95" customHeight="1">
      <c r="A17" s="8" t="s">
        <v>10</v>
      </c>
      <c r="B17" s="9" t="s">
        <v>31</v>
      </c>
      <c r="C17" s="8"/>
      <c r="D17" s="8"/>
      <c r="E17" s="8"/>
      <c r="F17" s="8"/>
    </row>
    <row r="18" spans="1:6">
      <c r="A18" s="10" t="s">
        <v>23</v>
      </c>
      <c r="B18" s="18" t="s">
        <v>44</v>
      </c>
      <c r="C18" s="12" t="s">
        <v>8</v>
      </c>
      <c r="D18" s="13">
        <v>1</v>
      </c>
      <c r="E18" s="14"/>
      <c r="F18" s="15">
        <f>D18*E18</f>
        <v>0</v>
      </c>
    </row>
    <row r="19" spans="1:6">
      <c r="A19" s="10" t="s">
        <v>37</v>
      </c>
      <c r="B19" s="18" t="s">
        <v>46</v>
      </c>
      <c r="C19" s="12" t="s">
        <v>8</v>
      </c>
      <c r="D19" s="13">
        <v>1</v>
      </c>
      <c r="E19" s="14"/>
      <c r="F19" s="15">
        <f>D19*E19</f>
        <v>0</v>
      </c>
    </row>
    <row r="20" spans="1:6">
      <c r="A20" s="10" t="s">
        <v>38</v>
      </c>
      <c r="B20" s="18" t="s">
        <v>32</v>
      </c>
      <c r="C20" s="12" t="s">
        <v>8</v>
      </c>
      <c r="D20" s="13">
        <v>1</v>
      </c>
      <c r="E20" s="14"/>
      <c r="F20" s="15">
        <f>D20*E20</f>
        <v>0</v>
      </c>
    </row>
    <row r="21" spans="1:6">
      <c r="A21" s="10" t="s">
        <v>39</v>
      </c>
      <c r="B21" s="18" t="s">
        <v>33</v>
      </c>
      <c r="C21" s="12" t="s">
        <v>8</v>
      </c>
      <c r="D21" s="13">
        <v>1</v>
      </c>
      <c r="E21" s="14"/>
      <c r="F21" s="15">
        <f t="shared" ref="F21:F25" si="1">D21*E21</f>
        <v>0</v>
      </c>
    </row>
    <row r="22" spans="1:6">
      <c r="A22" s="10" t="s">
        <v>40</v>
      </c>
      <c r="B22" s="18" t="s">
        <v>34</v>
      </c>
      <c r="C22" s="12" t="s">
        <v>8</v>
      </c>
      <c r="D22" s="13">
        <v>1</v>
      </c>
      <c r="E22" s="14"/>
      <c r="F22" s="15">
        <f t="shared" si="1"/>
        <v>0</v>
      </c>
    </row>
    <row r="23" spans="1:6">
      <c r="A23" s="10" t="s">
        <v>41</v>
      </c>
      <c r="B23" s="18" t="s">
        <v>35</v>
      </c>
      <c r="C23" s="12" t="s">
        <v>8</v>
      </c>
      <c r="D23" s="13">
        <v>1</v>
      </c>
      <c r="E23" s="14"/>
      <c r="F23" s="15">
        <f t="shared" si="1"/>
        <v>0</v>
      </c>
    </row>
    <row r="24" spans="1:6">
      <c r="A24" s="10" t="s">
        <v>43</v>
      </c>
      <c r="B24" s="18" t="s">
        <v>36</v>
      </c>
      <c r="C24" s="12" t="s">
        <v>8</v>
      </c>
      <c r="D24" s="13">
        <v>1</v>
      </c>
      <c r="E24" s="14"/>
      <c r="F24" s="15">
        <f t="shared" si="1"/>
        <v>0</v>
      </c>
    </row>
    <row r="25" spans="1:6" ht="13.2" customHeight="1">
      <c r="A25" s="10" t="s">
        <v>45</v>
      </c>
      <c r="B25" s="18" t="s">
        <v>47</v>
      </c>
      <c r="C25" s="12" t="s">
        <v>8</v>
      </c>
      <c r="D25" s="13">
        <v>1</v>
      </c>
      <c r="E25" s="14"/>
      <c r="F25" s="15">
        <f t="shared" si="1"/>
        <v>0</v>
      </c>
    </row>
    <row r="26" spans="1:6" ht="16.95" customHeight="1">
      <c r="A26" s="10"/>
      <c r="B26" s="16" t="s">
        <v>42</v>
      </c>
      <c r="C26" s="14"/>
      <c r="D26" s="14"/>
      <c r="E26" s="14"/>
      <c r="F26" s="17">
        <f>SUM(F18:F25)</f>
        <v>0</v>
      </c>
    </row>
    <row r="27" spans="1:6">
      <c r="A27" s="8" t="s">
        <v>14</v>
      </c>
      <c r="B27" s="9" t="s">
        <v>15</v>
      </c>
      <c r="C27" s="8"/>
      <c r="D27" s="8"/>
      <c r="E27" s="8"/>
      <c r="F27" s="19">
        <f>F16+F26</f>
        <v>0</v>
      </c>
    </row>
    <row r="28" spans="1:6">
      <c r="A28" s="20" t="s">
        <v>14</v>
      </c>
      <c r="B28" s="21" t="s">
        <v>16</v>
      </c>
      <c r="C28" s="20"/>
      <c r="D28" s="22"/>
      <c r="E28" s="23"/>
      <c r="F28" s="24">
        <f>ROUND(F27*0.21,2)</f>
        <v>0</v>
      </c>
    </row>
    <row r="29" spans="1:6">
      <c r="A29" s="20" t="s">
        <v>14</v>
      </c>
      <c r="B29" s="21" t="s">
        <v>17</v>
      </c>
      <c r="C29" s="20"/>
      <c r="D29" s="22"/>
      <c r="E29" s="23"/>
      <c r="F29" s="24">
        <f>F28+F27</f>
        <v>0</v>
      </c>
    </row>
    <row r="30" spans="1:6" ht="12" customHeight="1"/>
    <row r="31" spans="1:6">
      <c r="B31" s="3" t="s">
        <v>11</v>
      </c>
    </row>
    <row r="32" spans="1:6" ht="13.2" customHeight="1">
      <c r="B32" s="29" t="s">
        <v>26</v>
      </c>
      <c r="C32" s="29"/>
      <c r="D32" s="29"/>
      <c r="E32" s="29"/>
      <c r="F32" s="29"/>
    </row>
  </sheetData>
  <mergeCells count="9">
    <mergeCell ref="C1:F1"/>
    <mergeCell ref="A2:F2"/>
    <mergeCell ref="A4:F4"/>
    <mergeCell ref="A3:F3"/>
    <mergeCell ref="B32:F32"/>
    <mergeCell ref="A7:A8"/>
    <mergeCell ref="B7:B8"/>
    <mergeCell ref="C7:C8"/>
    <mergeCell ref="D7:F7"/>
  </mergeCells>
  <phoneticPr fontId="14" type="noConversion"/>
  <pageMargins left="0.98425196850393704" right="0.7086614173228347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2026-05-13T06:35:07Z</dcterms:modified>
</cp:coreProperties>
</file>